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5"/>
  <c r="E12"/>
  <c r="E11"/>
  <c r="E10"/>
  <c r="E9"/>
  <c r="E8"/>
  <c r="E7"/>
  <c r="E6"/>
  <c r="E5"/>
  <c r="F6" l="1"/>
  <c r="F7"/>
  <c r="F8"/>
  <c r="F9"/>
  <c r="F10"/>
  <c r="F11"/>
  <c r="F12"/>
  <c r="H6"/>
  <c r="G6"/>
  <c r="G24"/>
  <c r="H24"/>
  <c r="G25"/>
  <c r="H25"/>
  <c r="G26"/>
  <c r="H26"/>
  <c r="G27"/>
  <c r="H27"/>
  <c r="G28"/>
  <c r="H28"/>
  <c r="G29"/>
  <c r="H29"/>
  <c r="G30"/>
  <c r="H30"/>
  <c r="H23"/>
  <c r="G23"/>
  <c r="F24"/>
  <c r="F25"/>
  <c r="F26"/>
  <c r="F27"/>
  <c r="F28"/>
  <c r="F29"/>
  <c r="F30"/>
  <c r="F23"/>
  <c r="F5" l="1"/>
  <c r="G5"/>
  <c r="H5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<sst xmlns="http://schemas.openxmlformats.org/spreadsheetml/2006/main" count="47" uniqueCount="25">
  <si>
    <t>Business line</t>
  </si>
  <si>
    <t>TOTAL MARKET</t>
  </si>
  <si>
    <t>Overall motor insurance</t>
  </si>
  <si>
    <t>Motor Hull</t>
  </si>
  <si>
    <t>MTPL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</si>
  <si>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</si>
  <si>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</si>
  <si>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</si>
  <si>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</si>
  <si>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</si>
  <si>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</si>
  <si>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</si>
  <si>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</si>
  <si>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EUR m</t>
  </si>
  <si>
    <t>Czech Insurance Association (CAP)</t>
  </si>
  <si>
    <t>In CZK</t>
  </si>
  <si>
    <t>1 EUR = 27.020 Kroon - CZK (December 31st, 2016)</t>
  </si>
  <si>
    <t>1 EUR = 25.540 Kroon - CZK (December 31st, 2017)</t>
  </si>
  <si>
    <t>TOTAL LIFE*</t>
  </si>
  <si>
    <t>TOTAL NON-LIFE, of which:</t>
  </si>
  <si>
    <t>Industry and business***</t>
  </si>
  <si>
    <t>Retail property &amp; liability insurance</t>
  </si>
  <si>
    <t>*Single premiums in life insurance are recalculated on the basis of 10 years (only one tenth of premiums written is included). The recalculation also applies for sums.</t>
  </si>
  <si>
    <t>*** cl. 5–6, 8, 9, 11, 12, 13 (without workers' compensation)</t>
  </si>
  <si>
    <t>Market porfolio at December 31st, 2017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</si>
</sst>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8" fillId="0" borderId="0"/>
  </cellStyleXfs>
  <cellXfs count="34">
    <xf numFmtId="0" fontId="0" fillId="0" borderId="0" xfId="0"/>
    <xf numFmtId="0" fontId="4" fillId="0" borderId="0" xfId="0" applyFont="1"/>
    <xf numFmtId="0" fontId="4" fillId="5" borderId="1" xfId="0" applyFont="1" applyFill="1" applyBorder="1"/>
    <xf numFmtId="164" fontId="7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7" fillId="0" borderId="0" xfId="0" applyFont="1"/>
    <xf numFmtId="164" fontId="4" fillId="0" borderId="1" xfId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/>
    <xf numFmtId="0" fontId="10" fillId="2" borderId="0" xfId="2" applyFont="1" applyFill="1"/>
    <xf numFmtId="0" fontId="11" fillId="0" borderId="0" xfId="2" applyFont="1" applyFill="1"/>
    <xf numFmtId="0" fontId="7" fillId="2" borderId="0" xfId="0" applyFont="1" applyFill="1"/>
    <xf numFmtId="164" fontId="12" fillId="0" borderId="1" xfId="1" applyFont="1" applyFill="1" applyBorder="1"/>
    <xf numFmtId="0" fontId="12" fillId="0" borderId="0" xfId="0" applyFont="1"/>
    <xf numFmtId="0" fontId="4" fillId="0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13" fillId="0" borderId="0" xfId="0" applyFont="1" applyFill="1"/>
    <xf numFmtId="0" fontId="7" fillId="4" borderId="0" xfId="0" applyFont="1" applyFill="1"/>
    <xf numFmtId="164" fontId="4" fillId="0" borderId="0" xfId="1" applyFont="1"/>
    <xf numFmtId="164" fontId="5" fillId="0" borderId="1" xfId="1" applyFont="1" applyFill="1" applyBorder="1"/>
    <xf numFmtId="164" fontId="6" fillId="0" borderId="1" xfId="1" applyFont="1" applyFill="1" applyBorder="1"/>
    <xf numFmtId="164" fontId="7" fillId="0" borderId="0" xfId="1" applyFont="1"/>
    <xf numFmtId="164" fontId="2" fillId="0" borderId="1" xfId="1" applyFont="1" applyFill="1" applyBorder="1"/>
    <xf numFmtId="0" fontId="1" fillId="0" borderId="0" xfId="0" applyFont="1" applyFill="1"/>
    <xf numFmtId="0" fontId="5" fillId="0" borderId="1" xfId="0" applyFont="1" applyFill="1" applyBorder="1" applyAlignment="1">
      <alignment horizontal="left" indent="2"/>
    </xf>
    <xf numFmtId="0" fontId="6" fillId="0" borderId="1" xfId="0" applyFont="1" applyFill="1" applyBorder="1" applyAlignment="1">
      <alignment horizontal="left" indent="5"/>
    </xf>
    <xf numFmtId="0" fontId="6" fillId="0" borderId="1" xfId="0" applyFont="1" applyFill="1" applyBorder="1" applyAlignment="1">
      <alignment horizontal="left" indent="2"/>
    </xf>
    <xf numFmtId="0" fontId="14" fillId="0" borderId="0" xfId="0" applyFont="1" applyFill="1"/>
    <xf numFmtId="0" fontId="15" fillId="0" borderId="0" xfId="0" applyFont="1"/>
    <xf numFmtId="164" fontId="1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33"/>
  <sheetViews>
    <sheetView tabSelected="1" topLeftCell="B19" zoomScale="130" zoomScaleNormal="130" workbookViewId="0">
      <selection activeCell="C35" sqref="C35"/>
    </sheetView>
  </sheetViews>
  <sheetFormatPr defaultRowHeight="15"/>
  <cols>
    <col min="1" max="2" width="9.140625" style="5"/>
    <col min="3" max="3" width="32.85546875" style="5" customWidth="1"/>
    <col min="4" max="5" width="16.7109375" style="5" customWidth="1"/>
    <col min="6" max="6" width="12.5703125" style="5" customWidth="1"/>
    <col min="7" max="8" width="16.7109375" style="5" customWidth="1"/>
    <col min="9" max="9" width="14.140625" style="5" customWidth="1"/>
    <col min="10" max="10" width="16.7109375" style="5" bestFit="1" customWidth="1"/>
    <col min="11" max="11" width="14.5703125" style="5" bestFit="1" customWidth="1"/>
    <col min="12" max="12" width="13.28515625" style="5" bestFit="1" customWidth="1"/>
    <col min="13" max="13" width="13.140625" style="5" bestFit="1" customWidth="1"/>
    <col min="14" max="16384" width="9.140625" style="5"/>
  </cols>
  <sheetData>
    <row r="1" spans="3:8">
      <c r="C1" s="1" t="s">
        <v>24</v>
      </c>
      <c r="G1" s="15"/>
    </row>
    <row r="2" spans="3:8">
      <c r="C2" s="31" t="s">
        <v>0</v>
      </c>
      <c r="D2" s="32" t="s">
        <v>8</v>
      </c>
      <c r="E2" s="32"/>
      <c r="F2" s="32"/>
      <c r="G2" s="33" t="s">
        <v>9</v>
      </c>
      <c r="H2" s="33"/>
    </row>
    <row r="3" spans="3:8">
      <c r="C3" s="31"/>
      <c r="D3" s="7">
        <v>2017</v>
      </c>
      <c r="E3" s="7">
        <v>2016</v>
      </c>
      <c r="F3" s="7" t="s">
        <v>10</v>
      </c>
      <c r="G3" s="7">
        <v>2017</v>
      </c>
      <c r="H3" s="7">
        <v>2016</v>
      </c>
    </row>
    <row r="4" spans="3:8">
      <c r="C4" s="31"/>
      <c r="D4" s="4" t="s">
        <v>13</v>
      </c>
      <c r="E4" s="4" t="s">
        <v>13</v>
      </c>
      <c r="F4" s="4" t="s">
        <v>12</v>
      </c>
      <c r="G4" s="4" t="s">
        <v>12</v>
      </c>
      <c r="H4" s="4" t="s">
        <v>12</v>
      </c>
    </row>
    <row r="5" spans="3:8" s="14" customFormat="1">
      <c r="C5" s="2" t="s">
        <v>1</v>
      </c>
      <c r="D5" s="13">
        <f>D23/25.54</f>
        <v>4813.6770164447926</v>
      </c>
      <c r="E5" s="13">
        <f>E23/27.02</f>
        <v>4384.1662102146556</v>
      </c>
      <c r="F5" s="13">
        <f>D5*100/E5-100</f>
        <v>9.7968641159046541</v>
      </c>
      <c r="G5" s="13">
        <f>D5*100/$D$5</f>
        <v>100</v>
      </c>
      <c r="H5" s="13">
        <f>E5*100/$E$5</f>
        <v>100</v>
      </c>
    </row>
    <row r="6" spans="3:8" s="14" customFormat="1">
      <c r="C6" s="2" t="s">
        <v>18</v>
      </c>
      <c r="D6" s="13">
        <f t="shared" ref="D6:D12" si="0">D24/25.54</f>
        <v>1710.7591620986686</v>
      </c>
      <c r="E6" s="13">
        <f t="shared" ref="E6:E12" si="1">E24/27.02</f>
        <v>1615.9075499629905</v>
      </c>
      <c r="F6" s="13">
        <f t="shared" ref="F6:F12" si="2">D6*100/E6-100</f>
        <v>5.8698662641838979</v>
      </c>
      <c r="G6" s="13">
        <f t="shared" ref="G6:G12" si="3">D6*100/$D$5</f>
        <v>35.539550249305542</v>
      </c>
      <c r="H6" s="13">
        <f t="shared" ref="H6:H12" si="4">E6*100/$E$5</f>
        <v>36.857807676134456</v>
      </c>
    </row>
    <row r="7" spans="3:8" s="14" customFormat="1">
      <c r="C7" s="2" t="s">
        <v>19</v>
      </c>
      <c r="D7" s="13">
        <f t="shared" si="0"/>
        <v>3102.9178543461239</v>
      </c>
      <c r="E7" s="13">
        <f t="shared" si="1"/>
        <v>2768.2586602516653</v>
      </c>
      <c r="F7" s="13">
        <f t="shared" si="2"/>
        <v>12.089159112900049</v>
      </c>
      <c r="G7" s="13">
        <f t="shared" si="3"/>
        <v>64.460449750694465</v>
      </c>
      <c r="H7" s="13">
        <f t="shared" si="4"/>
        <v>63.142192323865544</v>
      </c>
    </row>
    <row r="8" spans="3:8" s="14" customFormat="1">
      <c r="C8" s="25" t="s">
        <v>2</v>
      </c>
      <c r="D8" s="13">
        <f t="shared" si="0"/>
        <v>1567.2125685199685</v>
      </c>
      <c r="E8" s="13">
        <f t="shared" si="1"/>
        <v>1396.6291265729089</v>
      </c>
      <c r="F8" s="13">
        <f t="shared" si="2"/>
        <v>12.213939885790751</v>
      </c>
      <c r="G8" s="13">
        <f t="shared" si="3"/>
        <v>32.557493225365064</v>
      </c>
      <c r="H8" s="13">
        <f t="shared" si="4"/>
        <v>31.856208446634778</v>
      </c>
    </row>
    <row r="9" spans="3:8">
      <c r="C9" s="26" t="s">
        <v>3</v>
      </c>
      <c r="D9" s="30">
        <f t="shared" si="0"/>
        <v>712.40007830853563</v>
      </c>
      <c r="E9" s="23">
        <f t="shared" si="1"/>
        <v>621.01125092524046</v>
      </c>
      <c r="F9" s="3">
        <f t="shared" si="2"/>
        <v>14.716130705705496</v>
      </c>
      <c r="G9" s="3">
        <f t="shared" si="3"/>
        <v>14.799498925141606</v>
      </c>
      <c r="H9" s="3">
        <f t="shared" si="4"/>
        <v>14.164865590139996</v>
      </c>
    </row>
    <row r="10" spans="3:8">
      <c r="C10" s="26" t="s">
        <v>4</v>
      </c>
      <c r="D10" s="30">
        <f t="shared" si="0"/>
        <v>854.8124902114331</v>
      </c>
      <c r="E10" s="23">
        <f t="shared" si="1"/>
        <v>775.61787564766837</v>
      </c>
      <c r="F10" s="3">
        <f t="shared" si="2"/>
        <v>10.210519516151479</v>
      </c>
      <c r="G10" s="3">
        <f t="shared" si="3"/>
        <v>17.757994300223462</v>
      </c>
      <c r="H10" s="3">
        <f t="shared" si="4"/>
        <v>17.691342856494781</v>
      </c>
    </row>
    <row r="11" spans="3:8">
      <c r="C11" s="27" t="s">
        <v>20</v>
      </c>
      <c r="D11" s="30">
        <f t="shared" si="0"/>
        <v>699.43151918559124</v>
      </c>
      <c r="E11" s="23">
        <f t="shared" si="1"/>
        <v>627.2275721687638</v>
      </c>
      <c r="F11" s="3">
        <f t="shared" si="2"/>
        <v>11.511602840922322</v>
      </c>
      <c r="G11" s="3">
        <f t="shared" si="3"/>
        <v>14.530088263008683</v>
      </c>
      <c r="H11" s="3">
        <f t="shared" si="4"/>
        <v>14.306655863260572</v>
      </c>
    </row>
    <row r="12" spans="3:8">
      <c r="C12" s="27" t="s">
        <v>21</v>
      </c>
      <c r="D12" s="30">
        <f t="shared" si="0"/>
        <v>435.16162881754116</v>
      </c>
      <c r="E12" s="23">
        <f t="shared" si="1"/>
        <v>395.21961509992599</v>
      </c>
      <c r="F12" s="3">
        <f t="shared" si="2"/>
        <v>10.106283238881332</v>
      </c>
      <c r="G12" s="3">
        <f t="shared" si="3"/>
        <v>9.0401085766850162</v>
      </c>
      <c r="H12" s="3">
        <f t="shared" si="4"/>
        <v>9.0147041911664996</v>
      </c>
    </row>
    <row r="13" spans="3:8">
      <c r="C13" s="28" t="s">
        <v>22</v>
      </c>
    </row>
    <row r="14" spans="3:8">
      <c r="C14" s="29" t="s">
        <v>23</v>
      </c>
      <c r="G14" s="8"/>
      <c r="H14" s="8"/>
    </row>
    <row r="15" spans="3:8">
      <c r="C15" s="10" t="s">
        <v>5</v>
      </c>
      <c r="D15" s="12"/>
      <c r="F15" s="10" t="s">
        <v>6</v>
      </c>
      <c r="G15" s="17"/>
      <c r="H15" s="8"/>
    </row>
    <row r="16" spans="3:8">
      <c r="C16" s="24" t="s">
        <v>17</v>
      </c>
      <c r="D16" s="9"/>
      <c r="F16" s="11" t="s">
        <v>7</v>
      </c>
      <c r="G16" s="17"/>
      <c r="H16" s="8"/>
    </row>
    <row r="17" spans="3:13">
      <c r="C17" s="24" t="s">
        <v>16</v>
      </c>
      <c r="F17" s="11" t="s">
        <v>14</v>
      </c>
      <c r="G17" s="17"/>
      <c r="H17" s="8"/>
    </row>
    <row r="18" spans="3:13">
      <c r="C18" s="8"/>
    </row>
    <row r="19" spans="3:13">
      <c r="C19" s="1" t="s">
        <v>24</v>
      </c>
      <c r="G19" s="16" t="s">
        <v>15</v>
      </c>
      <c r="H19" s="18"/>
    </row>
    <row r="20" spans="3:13">
      <c r="C20" s="31" t="s">
        <v>0</v>
      </c>
      <c r="D20" s="32" t="s">
        <v>8</v>
      </c>
      <c r="E20" s="32"/>
      <c r="F20" s="32"/>
      <c r="G20" s="33" t="s">
        <v>9</v>
      </c>
      <c r="H20" s="33"/>
    </row>
    <row r="21" spans="3:13">
      <c r="C21" s="31"/>
      <c r="D21" s="7">
        <v>2017</v>
      </c>
      <c r="E21" s="7">
        <v>2016</v>
      </c>
      <c r="F21" s="7" t="s">
        <v>10</v>
      </c>
      <c r="G21" s="7">
        <v>2017</v>
      </c>
      <c r="H21" s="7">
        <v>2016</v>
      </c>
    </row>
    <row r="22" spans="3:13">
      <c r="C22" s="31"/>
      <c r="D22" s="4" t="s">
        <v>11</v>
      </c>
      <c r="E22" s="4" t="s">
        <v>11</v>
      </c>
      <c r="F22" s="4" t="s">
        <v>12</v>
      </c>
      <c r="G22" s="4" t="s">
        <v>12</v>
      </c>
      <c r="H22" s="4" t="s">
        <v>12</v>
      </c>
      <c r="I22" s="22"/>
      <c r="J22" s="22"/>
    </row>
    <row r="23" spans="3:13" s="1" customFormat="1">
      <c r="C23" s="2" t="s">
        <v>1</v>
      </c>
      <c r="D23" s="6">
        <v>122941.311</v>
      </c>
      <c r="E23" s="6">
        <v>118460.171</v>
      </c>
      <c r="F23" s="6">
        <f>D23*100/E23-100</f>
        <v>3.7828241865360752</v>
      </c>
      <c r="G23" s="6">
        <f t="shared" ref="G23:G30" si="5">D23*100/$D$23</f>
        <v>100</v>
      </c>
      <c r="H23" s="6">
        <f t="shared" ref="H23:H30" si="6">E23*100/$E$23</f>
        <v>100</v>
      </c>
      <c r="I23" s="19"/>
      <c r="J23" s="19"/>
      <c r="M23" s="19"/>
    </row>
    <row r="24" spans="3:13" s="1" customFormat="1">
      <c r="C24" s="2" t="s">
        <v>18</v>
      </c>
      <c r="D24" s="20">
        <v>43692.788999999997</v>
      </c>
      <c r="E24" s="20">
        <v>43661.822</v>
      </c>
      <c r="F24" s="6">
        <f t="shared" ref="F24:F30" si="7">D24*100/E24-100</f>
        <v>7.0924662740807776E-2</v>
      </c>
      <c r="G24" s="6">
        <f t="shared" si="5"/>
        <v>35.539550249305535</v>
      </c>
      <c r="H24" s="6">
        <f t="shared" si="6"/>
        <v>36.857807676134456</v>
      </c>
      <c r="I24" s="19"/>
      <c r="J24" s="19"/>
      <c r="M24" s="19"/>
    </row>
    <row r="25" spans="3:13" s="1" customFormat="1">
      <c r="C25" s="2" t="s">
        <v>19</v>
      </c>
      <c r="D25" s="20">
        <v>79248.521999999997</v>
      </c>
      <c r="E25" s="20">
        <v>74798.349000000002</v>
      </c>
      <c r="F25" s="6">
        <f t="shared" si="7"/>
        <v>5.9495604642289521</v>
      </c>
      <c r="G25" s="6">
        <f t="shared" si="5"/>
        <v>64.460449750694451</v>
      </c>
      <c r="H25" s="6">
        <f t="shared" si="6"/>
        <v>63.142192323865551</v>
      </c>
      <c r="I25" s="19"/>
      <c r="J25" s="19"/>
      <c r="M25" s="19"/>
    </row>
    <row r="26" spans="3:13" s="1" customFormat="1">
      <c r="C26" s="25" t="s">
        <v>2</v>
      </c>
      <c r="D26" s="6">
        <v>40026.608999999997</v>
      </c>
      <c r="E26" s="6">
        <v>37736.919000000002</v>
      </c>
      <c r="F26" s="6">
        <f t="shared" si="7"/>
        <v>6.0675064649554287</v>
      </c>
      <c r="G26" s="6">
        <f t="shared" si="5"/>
        <v>32.557493225365064</v>
      </c>
      <c r="H26" s="6">
        <f t="shared" si="6"/>
        <v>31.856208446634778</v>
      </c>
      <c r="I26" s="19"/>
      <c r="J26" s="19"/>
      <c r="M26" s="19"/>
    </row>
    <row r="27" spans="3:13">
      <c r="C27" s="26" t="s">
        <v>3</v>
      </c>
      <c r="D27" s="21">
        <v>18194.698</v>
      </c>
      <c r="E27" s="21">
        <v>16779.723999999998</v>
      </c>
      <c r="F27" s="3">
        <f t="shared" si="7"/>
        <v>8.4326416811146743</v>
      </c>
      <c r="G27" s="3">
        <f t="shared" si="5"/>
        <v>14.799498925141608</v>
      </c>
      <c r="H27" s="3">
        <f t="shared" si="6"/>
        <v>14.164865590139996</v>
      </c>
      <c r="I27" s="22"/>
      <c r="J27" s="22"/>
      <c r="K27" s="1"/>
      <c r="L27" s="1"/>
      <c r="M27" s="19"/>
    </row>
    <row r="28" spans="3:13">
      <c r="C28" s="26" t="s">
        <v>4</v>
      </c>
      <c r="D28" s="21">
        <v>21831.911</v>
      </c>
      <c r="E28" s="21">
        <v>20957.195</v>
      </c>
      <c r="F28" s="3">
        <f t="shared" si="7"/>
        <v>4.1738219260736003</v>
      </c>
      <c r="G28" s="3">
        <f t="shared" si="5"/>
        <v>17.757994300223462</v>
      </c>
      <c r="H28" s="3">
        <f t="shared" si="6"/>
        <v>17.691342856494778</v>
      </c>
      <c r="I28" s="22"/>
      <c r="J28" s="22"/>
      <c r="K28" s="1"/>
      <c r="L28" s="1"/>
      <c r="M28" s="19"/>
    </row>
    <row r="29" spans="3:13">
      <c r="C29" s="27" t="s">
        <v>20</v>
      </c>
      <c r="D29" s="21">
        <v>17863.481</v>
      </c>
      <c r="E29" s="21">
        <v>16947.688999999998</v>
      </c>
      <c r="F29" s="3">
        <f t="shared" si="7"/>
        <v>5.4036393988584734</v>
      </c>
      <c r="G29" s="3">
        <f t="shared" si="5"/>
        <v>14.530088263008681</v>
      </c>
      <c r="H29" s="3">
        <f t="shared" si="6"/>
        <v>14.306655863260572</v>
      </c>
      <c r="I29" s="22"/>
      <c r="J29" s="22"/>
      <c r="K29" s="1"/>
      <c r="L29" s="1"/>
      <c r="M29" s="19"/>
    </row>
    <row r="30" spans="3:13">
      <c r="C30" s="27" t="s">
        <v>21</v>
      </c>
      <c r="D30" s="3">
        <v>11114.028</v>
      </c>
      <c r="E30" s="3">
        <v>10678.834000000001</v>
      </c>
      <c r="F30" s="3">
        <f t="shared" si="7"/>
        <v>4.0752951118071508</v>
      </c>
      <c r="G30" s="3">
        <f t="shared" si="5"/>
        <v>9.0401085766850162</v>
      </c>
      <c r="H30" s="3">
        <f t="shared" si="6"/>
        <v>9.0147041911664978</v>
      </c>
      <c r="I30" s="22"/>
      <c r="J30" s="22"/>
      <c r="K30" s="1"/>
      <c r="L30" s="1"/>
      <c r="M30" s="19"/>
    </row>
    <row r="31" spans="3:13">
      <c r="C31" s="28" t="s">
        <v>22</v>
      </c>
      <c r="I31" s="22"/>
      <c r="J31" s="22"/>
    </row>
    <row r="32" spans="3:13">
      <c r="C32" s="29" t="s">
        <v>23</v>
      </c>
    </row>
    <row r="33" spans="3:3">
      <c r="C33" s="8"/>
    </row>
  </sheetData>
  <mergeCells count="6">
    <mergeCell ref="C2:C4"/>
    <mergeCell ref="D2:F2"/>
    <mergeCell ref="G2:H2"/>
    <mergeCell ref="C20:C22"/>
    <mergeCell ref="D20:F20"/>
    <mergeCell ref="G20:H20"/>
  </mergeCells>
  <conditionalFormatting sqref="C16:C18">
    <cfRule type="cellIs" dxfId="1" priority="5" operator="equal">
      <formula>"Gross claims paid"</formula>
    </cfRule>
    <cfRule type="cellIs" dxfId="0" priority="6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2012-04-10T10:47:05Z</dcterms:created>
  <dcterms:modified xsi:type="dcterms:W3CDTF">2018-03-01T15:38:23Z</dcterms:modified>
</cp:coreProperties>
</file>